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59358E5-DDEE-4ED6-B2EB-C4E769F59766}" xr6:coauthVersionLast="47" xr6:coauthVersionMax="47" xr10:uidLastSave="{00000000-0000-0000-0000-000000000000}"/>
  <bookViews>
    <workbookView xWindow="41400" yWindow="3360" windowWidth="33405" windowHeight="16545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50" l="1"/>
  <c r="Q40" i="150"/>
  <c r="Q37" i="150"/>
  <c r="Q36" i="150" l="1"/>
  <c r="Q35" i="150"/>
  <c r="D35" i="150"/>
  <c r="Q33" i="150" l="1"/>
  <c r="Q29" i="150" l="1"/>
  <c r="Q28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40" i="150" l="1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S32" i="150"/>
  <c r="R32" i="150" s="1"/>
  <c r="Q34" i="150" l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<sst xmlns="http://schemas.openxmlformats.org/spreadsheetml/2006/main" count="2127" uniqueCount="402">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</sst>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20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-2807016.125</v>
      </c>
      <c r="Y33" s="181">
        <f>Y32-K33-L33</f>
        <v>-2810621</v>
      </c>
      <c r="Z33" s="217">
        <f>AVERAGE(Y33:Y41)</f>
        <v>-2806797.3333333335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-3400</v>
      </c>
      <c r="J35" s="25">
        <v>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-7300</v>
      </c>
      <c r="J36" s="25">
        <v>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-4700</v>
      </c>
      <c r="J37" s="25">
        <v>100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-2805047</v>
      </c>
      <c r="Y40" s="181">
        <f t="shared" si="15"/>
        <v>-2805047</v>
      </c>
      <c r="Z40" s="217">
        <f>AVERAGE(Y40:Y48)</f>
        <v>-2805047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2661709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2661709</v>
      </c>
      <c r="O41" s="67">
        <f t="shared" si="3"/>
        <v>76922.881428571432</v>
      </c>
      <c r="P41" s="7">
        <f t="shared" si="6"/>
        <v>2692300.85</v>
      </c>
      <c r="Q41" s="164">
        <f>Q40+N41</f>
        <v>2827471.51</v>
      </c>
      <c r="R41" s="29">
        <f t="shared" si="1"/>
        <v>145.80051528327814</v>
      </c>
      <c r="S41" s="5">
        <f>SUM($Q$7:$Q41)/T41</f>
        <v>244874.88142857127</v>
      </c>
      <c r="T41" s="18">
        <v>35</v>
      </c>
      <c r="U41" s="138">
        <f>B40+8</f>
        <v>45909</v>
      </c>
      <c r="V41" s="131"/>
      <c r="W41" s="105"/>
      <c r="X41" s="217"/>
      <c r="Y41" s="181">
        <f t="shared" si="15"/>
        <v>-2805047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/>
      <c r="F42" s="23"/>
      <c r="G42" s="26">
        <f t="shared" ref="G42:G43" si="20">D42+E42+F42-E41-F41</f>
        <v>-2827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-2827</v>
      </c>
      <c r="O42" s="67">
        <f t="shared" si="3"/>
        <v>148583.1211111111</v>
      </c>
      <c r="P42" s="7">
        <f t="shared" si="6"/>
        <v>5348992.3599999994</v>
      </c>
      <c r="Q42" s="164">
        <f>Q41+N42-1</f>
        <v>2824643.51</v>
      </c>
      <c r="R42" s="29">
        <f t="shared" si="1"/>
        <v>188.46761045483888</v>
      </c>
      <c r="S42" s="5">
        <f>SUM($Q$7:$Q42)/T42</f>
        <v>316535.12111111096</v>
      </c>
      <c r="T42" s="18">
        <v>36</v>
      </c>
      <c r="U42" s="138"/>
      <c r="V42" s="131"/>
      <c r="W42" s="105"/>
      <c r="X42" s="217"/>
      <c r="Y42" s="181">
        <f t="shared" si="15"/>
        <v>-2805047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216369.8343243243</v>
      </c>
      <c r="P43" s="7">
        <f t="shared" si="6"/>
        <v>8005683.8699999992</v>
      </c>
      <c r="Q43" s="164">
        <f>Q42+N43</f>
        <v>2824643.51</v>
      </c>
      <c r="R43" s="29">
        <f t="shared" si="1"/>
        <v>228.82837615766655</v>
      </c>
      <c r="S43" s="5">
        <f>SUM($Q$7:$Q43)/T43</f>
        <v>384321.83432432415</v>
      </c>
      <c r="T43" s="18">
        <v>37</v>
      </c>
      <c r="U43" s="138"/>
      <c r="V43" s="131"/>
      <c r="W43" s="105"/>
      <c r="X43" s="217"/>
      <c r="Y43" s="181">
        <f t="shared" si="15"/>
        <v>-2805047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280588.82578947366</v>
      </c>
      <c r="P44" s="7">
        <f t="shared" si="6"/>
        <v>10662375.379999999</v>
      </c>
      <c r="Q44" s="164">
        <f>Q43+N44</f>
        <v>2824643.51</v>
      </c>
      <c r="R44" s="29">
        <f t="shared" si="1"/>
        <v>267.0648910340297</v>
      </c>
      <c r="S44" s="5">
        <f>SUM($Q$7:$Q44)/T44</f>
        <v>448540.82578947354</v>
      </c>
      <c r="T44" s="18">
        <v>38</v>
      </c>
      <c r="U44" s="138"/>
      <c r="V44" s="131"/>
      <c r="W44" s="105"/>
      <c r="X44" s="217"/>
      <c r="Y44" s="181">
        <f t="shared" si="15"/>
        <v>-2805047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341514.53564102564</v>
      </c>
      <c r="P45" s="7">
        <f t="shared" si="6"/>
        <v>13319066.889999999</v>
      </c>
      <c r="Q45" s="164">
        <f t="shared" ref="Q45:Q55" si="21">Q44+N45</f>
        <v>2824643.51</v>
      </c>
      <c r="R45" s="29">
        <f t="shared" si="1"/>
        <v>303.3405589936562</v>
      </c>
      <c r="S45" s="5">
        <f>SUM($Q$7:$Q45)/T45</f>
        <v>509466.53564102546</v>
      </c>
      <c r="T45" s="18">
        <v>39</v>
      </c>
      <c r="U45" s="138"/>
      <c r="V45" s="131"/>
      <c r="W45" s="105"/>
      <c r="X45" s="217"/>
      <c r="Y45" s="181">
        <f t="shared" si="15"/>
        <v>-2805047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399393.95999999996</v>
      </c>
      <c r="P46" s="7">
        <f t="shared" si="6"/>
        <v>15975758.399999999</v>
      </c>
      <c r="Q46" s="164">
        <f t="shared" si="21"/>
        <v>2824643.51</v>
      </c>
      <c r="R46" s="29">
        <f t="shared" si="1"/>
        <v>337.80244355530135</v>
      </c>
      <c r="S46" s="5">
        <f>SUM($Q$7:$Q46)/T46</f>
        <v>567345.95999999973</v>
      </c>
      <c r="T46" s="18">
        <v>40</v>
      </c>
      <c r="U46" s="138"/>
      <c r="V46" s="131"/>
      <c r="W46" s="105"/>
      <c r="X46" s="217"/>
      <c r="Y46" s="181">
        <f t="shared" si="15"/>
        <v>-2805047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454449.99780487799</v>
      </c>
      <c r="P47" s="7">
        <f t="shared" si="6"/>
        <v>18632449.909999996</v>
      </c>
      <c r="Q47" s="164">
        <f t="shared" si="21"/>
        <v>2824643.51</v>
      </c>
      <c r="R47" s="29">
        <f t="shared" si="1"/>
        <v>370.58326057735411</v>
      </c>
      <c r="S47" s="5">
        <f>SUM($Q$7:$Q47)/T47</f>
        <v>622401.99780487781</v>
      </c>
      <c r="T47" s="18">
        <v>41</v>
      </c>
      <c r="U47" s="138">
        <f>B47</f>
        <v>45908</v>
      </c>
      <c r="V47" s="131"/>
      <c r="W47" s="105"/>
      <c r="X47" s="217" t="e">
        <f>AVERAGE(W47:W55)</f>
        <v>#DIV/0!</v>
      </c>
      <c r="Y47" s="181">
        <f t="shared" si="15"/>
        <v>-2805047</v>
      </c>
      <c r="Z47" s="217">
        <f>AVERAGE(Y47:Y55)</f>
        <v>-2805047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506884.34333333321</v>
      </c>
      <c r="P48" s="7">
        <f t="shared" si="6"/>
        <v>21289142.419999994</v>
      </c>
      <c r="Q48" s="164">
        <f>Q47+N48+1</f>
        <v>2824644.51</v>
      </c>
      <c r="R48" s="29">
        <f t="shared" si="1"/>
        <v>401.80310048902845</v>
      </c>
      <c r="S48" s="5">
        <f>SUM($Q$7:$Q48)/T48</f>
        <v>674836.34333333303</v>
      </c>
      <c r="T48" s="18">
        <v>42</v>
      </c>
      <c r="U48" s="138">
        <f>B47+8</f>
        <v>45916</v>
      </c>
      <c r="V48" s="131"/>
      <c r="W48" s="105"/>
      <c r="X48" s="217"/>
      <c r="Y48" s="181">
        <f t="shared" si="15"/>
        <v>-2805047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v>-7288</v>
      </c>
      <c r="E49" s="87"/>
      <c r="F49" s="23"/>
      <c r="G49" s="26">
        <f t="shared" ref="G49:G50" si="22">D49+E49+F49-E48-F48</f>
        <v>-7288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-7288</v>
      </c>
      <c r="O49" s="67">
        <f t="shared" si="3"/>
        <v>556710.39372093009</v>
      </c>
      <c r="P49" s="7">
        <f t="shared" si="6"/>
        <v>23938546.929999992</v>
      </c>
      <c r="Q49" s="164">
        <f t="shared" si="21"/>
        <v>2817356.51</v>
      </c>
      <c r="R49" s="29">
        <f t="shared" si="1"/>
        <v>431.46994005485493</v>
      </c>
      <c r="S49" s="5">
        <f>SUM($Q$7:$Q49)/T49</f>
        <v>724662.39372092986</v>
      </c>
      <c r="T49" s="18">
        <v>43</v>
      </c>
      <c r="U49" s="138"/>
      <c r="V49" s="131"/>
      <c r="W49" s="105"/>
      <c r="X49" s="217"/>
      <c r="Y49" s="181">
        <f t="shared" si="15"/>
        <v>-2805047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604271.62363636342</v>
      </c>
      <c r="P50" s="7">
        <f t="shared" si="6"/>
        <v>26587951.43999999</v>
      </c>
      <c r="Q50" s="164">
        <f>Q49+N50</f>
        <v>2817356.51</v>
      </c>
      <c r="R50" s="29">
        <f t="shared" si="1"/>
        <v>459.78828691314374</v>
      </c>
      <c r="S50" s="5">
        <f>SUM($Q$7:$Q50)/T50</f>
        <v>772223.62363636319</v>
      </c>
      <c r="T50" s="18">
        <v>44</v>
      </c>
      <c r="U50" s="138"/>
      <c r="V50" s="131"/>
      <c r="W50" s="105"/>
      <c r="X50" s="217"/>
      <c r="Y50" s="181">
        <f t="shared" si="15"/>
        <v>-2805047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649719.02111111081</v>
      </c>
      <c r="P51" s="7">
        <f t="shared" si="6"/>
        <v>29237355.949999988</v>
      </c>
      <c r="Q51" s="164">
        <f t="shared" si="21"/>
        <v>2817356.51</v>
      </c>
      <c r="R51" s="29">
        <f t="shared" si="1"/>
        <v>486.84804057773096</v>
      </c>
      <c r="S51" s="5">
        <f>SUM($Q$7:$Q51)/T51</f>
        <v>817671.02111111069</v>
      </c>
      <c r="T51" s="18">
        <v>45</v>
      </c>
      <c r="U51" s="138"/>
      <c r="V51" s="131"/>
      <c r="W51" s="105"/>
      <c r="X51" s="217"/>
      <c r="Y51" s="181">
        <f t="shared" si="15"/>
        <v>-2805047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693190.44478260842</v>
      </c>
      <c r="P52" s="7">
        <f t="shared" si="6"/>
        <v>31886760.459999986</v>
      </c>
      <c r="Q52" s="164">
        <f>Q51+N52</f>
        <v>2817356.51</v>
      </c>
      <c r="R52" s="29">
        <f t="shared" si="1"/>
        <v>512.73128321342301</v>
      </c>
      <c r="S52" s="5">
        <f>SUM($Q$7:$Q52)/T52</f>
        <v>861142.44478260819</v>
      </c>
      <c r="T52" s="18">
        <v>46</v>
      </c>
      <c r="U52" s="138"/>
      <c r="V52" s="131"/>
      <c r="W52" s="105"/>
      <c r="X52" s="217"/>
      <c r="Y52" s="181">
        <f t="shared" si="15"/>
        <v>-2805047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734812.02063829754</v>
      </c>
      <c r="P53" s="7">
        <f t="shared" si="6"/>
        <v>34536164.969999984</v>
      </c>
      <c r="Q53" s="164">
        <f t="shared" si="21"/>
        <v>2817356.51</v>
      </c>
      <c r="R53" s="29">
        <f t="shared" si="1"/>
        <v>537.51311126887288</v>
      </c>
      <c r="S53" s="5">
        <f>SUM($Q$7:$Q53)/T53</f>
        <v>902764.02063829743</v>
      </c>
      <c r="T53" s="18">
        <v>47</v>
      </c>
      <c r="U53" s="138"/>
      <c r="V53" s="131"/>
      <c r="W53" s="105"/>
      <c r="X53" s="217"/>
      <c r="Y53" s="181">
        <f t="shared" si="15"/>
        <v>-2805047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774699.36416666629</v>
      </c>
      <c r="P54" s="7">
        <f t="shared" si="6"/>
        <v>37185569.479999982</v>
      </c>
      <c r="Q54" s="164">
        <f>Q53+N54</f>
        <v>2817356.51</v>
      </c>
      <c r="R54" s="29">
        <f t="shared" si="1"/>
        <v>561.26236315534572</v>
      </c>
      <c r="S54" s="5">
        <f>SUM($Q$7:$Q54)/T54</f>
        <v>942651.36416666617</v>
      </c>
      <c r="T54" s="18">
        <v>48</v>
      </c>
      <c r="U54" s="138"/>
      <c r="V54" s="131"/>
      <c r="W54" s="105"/>
      <c r="X54" s="217"/>
      <c r="Y54" s="181">
        <f t="shared" si="15"/>
        <v>-2805047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812958.6528571425</v>
      </c>
      <c r="P55" s="232">
        <f t="shared" si="6"/>
        <v>39834973.98999998</v>
      </c>
      <c r="Q55" s="233">
        <f t="shared" si="21"/>
        <v>2817356.51</v>
      </c>
      <c r="R55" s="234">
        <f t="shared" si="1"/>
        <v>584.04225782196238</v>
      </c>
      <c r="S55" s="235">
        <f>SUM($Q$7:$Q55)/T55</f>
        <v>980910.65285714227</v>
      </c>
      <c r="T55" s="236">
        <v>49</v>
      </c>
      <c r="U55" s="237"/>
      <c r="V55" s="244"/>
      <c r="W55" s="239"/>
      <c r="X55" s="242"/>
      <c r="Y55" s="231">
        <f t="shared" si="15"/>
        <v>-2805047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68"/>
  <sheetViews>
    <sheetView topLeftCell="A5646" workbookViewId="0">
      <selection activeCell="D5667" sqref="D566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2025-09-02T09:31:37Z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